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E41" i="1" l="1"/>
  <c r="G72" i="1"/>
  <c r="E62" i="1"/>
  <c r="E42" i="1"/>
  <c r="E34" i="1"/>
  <c r="E70" i="1"/>
  <c r="E69" i="1"/>
  <c r="E68" i="1"/>
  <c r="E52" i="1"/>
  <c r="E55" i="1"/>
  <c r="E51" i="1"/>
  <c r="E50" i="1"/>
  <c r="E49" i="1"/>
  <c r="E48" i="1"/>
  <c r="E43" i="1"/>
  <c r="E40" i="1"/>
  <c r="E36" i="1"/>
  <c r="E35" i="1"/>
  <c r="E37" i="1" s="1"/>
  <c r="E29" i="1"/>
  <c r="E30" i="1" s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<sst xmlns="http://schemas.openxmlformats.org/spreadsheetml/2006/main" count="163" uniqueCount="140">
  <si>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</si>
  <si>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</si>
  <si>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</si>
  <si>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</si>
  <si>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</si>
  <si>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</si>
  <si>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</si>
  <si>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</si>
  <si>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</si>
  <si>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</si>
  <si>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</si>
  <si>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</si>
  <si>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</si>
  <si>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</si>
  <si>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</si>
  <si>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</si>
  <si>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</si>
  <si>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</si>
  <si>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</si>
  <si>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</si>
  <si>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</si>
  <si>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</si>
  <si>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</si>
  <si>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</si>
  <si>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</si>
  <si>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</si>
  <si>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</si>
  <si>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</si>
  <si>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</si>
  <si>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</si>
  <si>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</si>
  <si>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</si>
  <si>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</si>
  <si>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</si>
  <si>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</si>
  <si>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</si>
  <si>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</si>
  <si>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</si>
  <si>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</si>
  <si>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</si>
  <si>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</si>
  <si>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</si>
  <si>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</si>
  <si>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</si>
  <si>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</si>
  <si>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</si>
  <si>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</si>
  <si>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</si>
  <si>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</si>
  <si>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</si>
  <si>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</si>
  <si>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</si>
  <si>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</si>
  <si>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</si>
  <si>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</si>
  <si>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</si>
  <si>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</si>
  <si>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</si>
  <si>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</si>
  <si>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</si>
  <si>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</si>
  <si>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</si>
  <si>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</si>
  <si>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</si>
  <si>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</si>
  <si>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</si>
  <si>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</si>
  <si>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</si>
  <si>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</si>
  <si>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</si>
  <si>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</si>
  <si>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</si>
  <si>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</si>
  <si>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</si>
  <si>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</si>
  <si>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</si>
  <si>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</si>
  <si>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</si>
  <si>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</si>
  <si>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</si>
  <si>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</si>
  <si>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</si>
  <si>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</si>
  <si>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</si>
  <si>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</si>
  <si>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</si>
  <si>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</si>
  <si>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</si>
  <si>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</si>
  <si>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</si>
  <si>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</si>
  <si>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</si>
  <si>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</si>
  <si>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</si>
  <si>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</si>
  <si>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</si>
  <si>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</si>
  <si>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</si>
  <si>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</si>
  <si>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</si>
  <si>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</si>
  <si>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</si>
  <si>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</si>
  <si>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</si>
  <si>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</si>
  <si>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</si>
  <si>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</si>
  <si>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</si>
  <si>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</si>
  <si>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</si>
  <si>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</si>
  <si>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</si>
  <si>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</si>
  <si>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</si>
  <si>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</si>
  <si>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</si>
  <si>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</si>
  <si>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</si>
  <si>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</si>
  <si>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</si>
  <si>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</si>
  <si>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</si>
  <si>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</si>
  <si>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</si>
  <si>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</si>
  <si>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</si>
  <si>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</si>
  <si>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</si>
  <si>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</si>
  <si>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</si>
  <si>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</si>
  <si>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</si>
  <si>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</si>
  <si>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13</t>
  </si>
  <si>
    <t>1988</t>
  </si>
  <si>
    <t>многоквартирном доме № 13 по ул. Кирпичная, в г. Ухта</t>
  </si>
  <si>
    <t>Приложение № 15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</si>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</sst>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65" zoomScaleNormal="13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3.570312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7"/>
      <c r="C1" s="127"/>
      <c r="D1" s="127"/>
      <c r="E1" s="127"/>
      <c r="F1" s="127"/>
      <c r="G1" s="127"/>
      <c r="H1" s="127"/>
      <c r="I1" s="127"/>
    </row>
    <row r="2" spans="1:9" ht="15" hidden="1" customHeight="1" x14ac:dyDescent="0.25">
      <c r="B2" s="127"/>
      <c r="C2" s="127"/>
      <c r="D2" s="127"/>
      <c r="E2" s="127"/>
      <c r="F2" s="127"/>
      <c r="G2" s="127"/>
      <c r="H2" s="127"/>
      <c r="I2" s="127"/>
    </row>
    <row r="3" spans="1:9" ht="15" hidden="1" customHeight="1" x14ac:dyDescent="0.25">
      <c r="B3" s="127"/>
      <c r="C3" s="127"/>
      <c r="D3" s="127"/>
      <c r="E3" s="127"/>
      <c r="F3" s="127"/>
      <c r="G3" s="127"/>
      <c r="H3" s="127"/>
      <c r="I3" s="127"/>
    </row>
    <row r="4" spans="1:9" ht="19.5" hidden="1" customHeight="1" x14ac:dyDescent="0.25">
      <c r="B4" s="127"/>
      <c r="C4" s="127"/>
      <c r="D4" s="127"/>
      <c r="E4" s="127"/>
      <c r="F4" s="127"/>
      <c r="G4" s="127"/>
      <c r="H4" s="127"/>
      <c r="I4" s="127"/>
    </row>
    <row r="5" spans="1:9" ht="19.5" customHeight="1" x14ac:dyDescent="0.25">
      <c r="B5" s="123"/>
      <c r="C5" s="123"/>
      <c r="D5" s="123"/>
      <c r="E5" s="123"/>
      <c r="F5" s="126" t="s">
        <v>136</v>
      </c>
      <c r="G5" s="126"/>
      <c r="H5" s="126"/>
      <c r="I5" s="126"/>
    </row>
    <row r="6" spans="1:9" ht="19.5" customHeight="1" x14ac:dyDescent="0.25">
      <c r="B6" s="123"/>
      <c r="C6" s="123"/>
      <c r="D6" s="123"/>
      <c r="E6" s="123"/>
      <c r="F6" s="126" t="s">
        <v>137</v>
      </c>
      <c r="G6" s="126"/>
      <c r="H6" s="126"/>
      <c r="I6" s="126"/>
    </row>
    <row r="7" spans="1:9" ht="19.5" customHeight="1" x14ac:dyDescent="0.25">
      <c r="B7" s="123"/>
      <c r="C7" s="123"/>
      <c r="D7" s="123"/>
      <c r="E7" s="123"/>
      <c r="F7" s="126" t="s">
        <v>138</v>
      </c>
      <c r="G7" s="126"/>
      <c r="H7" s="126"/>
      <c r="I7" s="126"/>
    </row>
    <row r="8" spans="1:9" ht="19.5" customHeight="1" x14ac:dyDescent="0.25">
      <c r="B8" s="123"/>
      <c r="C8" s="123"/>
      <c r="D8" s="123"/>
      <c r="E8" s="123"/>
      <c r="F8" s="126" t="s">
        <v>139</v>
      </c>
      <c r="G8" s="126"/>
      <c r="H8" s="126"/>
      <c r="I8" s="126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0" t="s">
        <v>132</v>
      </c>
      <c r="D11" s="141"/>
      <c r="E11" s="142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7" t="s">
        <v>133</v>
      </c>
      <c r="D12" s="148"/>
      <c r="E12" s="149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7" t="s">
        <v>134</v>
      </c>
      <c r="D13" s="148"/>
      <c r="E13" s="149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0" t="s">
        <v>107</v>
      </c>
      <c r="D14" s="141"/>
      <c r="E14" s="142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0">
        <v>3</v>
      </c>
      <c r="D15" s="141"/>
      <c r="E15" s="142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0">
        <v>4</v>
      </c>
      <c r="D16" s="141"/>
      <c r="E16" s="142"/>
      <c r="F16" s="19"/>
      <c r="G16" s="19"/>
      <c r="H16" s="19"/>
      <c r="I16" s="19"/>
    </row>
    <row r="17" spans="1:10" ht="15" customHeight="1" x14ac:dyDescent="0.3">
      <c r="A17" s="1"/>
      <c r="B17" s="22" t="s">
        <v>100</v>
      </c>
      <c r="C17" s="140">
        <v>36</v>
      </c>
      <c r="D17" s="141"/>
      <c r="E17" s="142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4">
        <v>2034.7</v>
      </c>
      <c r="D18" s="145"/>
      <c r="E18" s="146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8">
        <v>420.4</v>
      </c>
      <c r="D19" s="138"/>
      <c r="E19" s="138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33"/>
      <c r="D20" s="133"/>
      <c r="E20" s="133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8">
        <v>219.6</v>
      </c>
      <c r="D21" s="138"/>
      <c r="E21" s="138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39" t="s">
        <v>124</v>
      </c>
      <c r="B23" s="139"/>
      <c r="C23" s="139"/>
      <c r="D23" s="139"/>
      <c r="E23" s="139"/>
      <c r="F23" s="139"/>
      <c r="G23" s="139"/>
      <c r="H23" s="139"/>
      <c r="I23" s="139"/>
      <c r="J23" s="53"/>
    </row>
    <row r="24" spans="1:10" ht="15" customHeight="1" x14ac:dyDescent="0.25">
      <c r="A24" s="139" t="s">
        <v>135</v>
      </c>
      <c r="B24" s="139"/>
      <c r="C24" s="139"/>
      <c r="D24" s="139"/>
      <c r="E24" s="139"/>
      <c r="F24" s="139"/>
      <c r="G24" s="139"/>
      <c r="H24" s="139"/>
      <c r="I24" s="139"/>
      <c r="J24" s="53"/>
    </row>
    <row r="25" spans="1:10" ht="15" customHeight="1" x14ac:dyDescent="0.25">
      <c r="A25" s="143"/>
      <c r="B25" s="143"/>
      <c r="C25" s="143"/>
      <c r="D25" s="143"/>
      <c r="E25" s="143"/>
      <c r="F25" s="143"/>
      <c r="G25" s="143"/>
      <c r="H25" s="143"/>
      <c r="I25" s="143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2" t="s">
        <v>7</v>
      </c>
      <c r="B28" s="132"/>
      <c r="C28" s="132"/>
      <c r="D28" s="132"/>
      <c r="E28" s="132"/>
      <c r="F28" s="132"/>
      <c r="G28" s="132"/>
      <c r="H28" s="132"/>
      <c r="I28" s="132"/>
    </row>
    <row r="29" spans="1:10" s="17" customFormat="1" ht="31.5" customHeight="1" x14ac:dyDescent="0.25">
      <c r="A29" s="57" t="s">
        <v>45</v>
      </c>
      <c r="B29" s="24" t="s">
        <v>128</v>
      </c>
      <c r="C29" s="103" t="s">
        <v>8</v>
      </c>
      <c r="D29" s="103">
        <f>2*52</f>
        <v>104</v>
      </c>
      <c r="E29" s="103">
        <f>219.6/100</f>
        <v>2.1959999999999997</v>
      </c>
      <c r="F29" s="103">
        <f>D29*E29</f>
        <v>228.38399999999996</v>
      </c>
      <c r="G29" s="60">
        <v>257.57999113219239</v>
      </c>
      <c r="H29" s="46">
        <f>G29*F29</f>
        <v>58827.148694734613</v>
      </c>
      <c r="I29" s="25">
        <f>H29/C18/12</f>
        <v>2.4093293317087947</v>
      </c>
    </row>
    <row r="30" spans="1:10" s="18" customFormat="1" ht="15" customHeight="1" x14ac:dyDescent="0.2">
      <c r="A30" s="57" t="s">
        <v>46</v>
      </c>
      <c r="B30" s="24" t="s">
        <v>40</v>
      </c>
      <c r="C30" s="103" t="s">
        <v>8</v>
      </c>
      <c r="D30" s="103">
        <f>12*1</f>
        <v>12</v>
      </c>
      <c r="E30" s="26">
        <f>E29</f>
        <v>2.1959999999999997</v>
      </c>
      <c r="F30" s="103">
        <f t="shared" ref="F30" si="0">D30*E30</f>
        <v>26.351999999999997</v>
      </c>
      <c r="G30" s="60">
        <v>669.23529923728563</v>
      </c>
      <c r="H30" s="25">
        <f>F30*G30</f>
        <v>17635.688605500949</v>
      </c>
      <c r="I30" s="25">
        <f>H30/12/C18</f>
        <v>0.7222886504767676</v>
      </c>
    </row>
    <row r="31" spans="1:10" s="18" customFormat="1" ht="20.25" customHeight="1" x14ac:dyDescent="0.2">
      <c r="A31" s="58"/>
      <c r="B31" s="24" t="s">
        <v>47</v>
      </c>
      <c r="C31" s="103" t="s">
        <v>10</v>
      </c>
      <c r="D31" s="74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4.0136957127176812E-3</v>
      </c>
    </row>
    <row r="32" spans="1:10" s="2" customFormat="1" ht="19.5" customHeight="1" x14ac:dyDescent="0.25">
      <c r="A32" s="134" t="s">
        <v>11</v>
      </c>
      <c r="B32" s="135"/>
      <c r="C32" s="135"/>
      <c r="D32" s="135"/>
      <c r="E32" s="135"/>
      <c r="F32" s="135"/>
      <c r="G32" s="135"/>
      <c r="H32" s="45"/>
      <c r="I32" s="45"/>
    </row>
    <row r="33" spans="1:9" s="2" customFormat="1" ht="15" customHeight="1" x14ac:dyDescent="0.25">
      <c r="A33" s="134" t="s">
        <v>87</v>
      </c>
      <c r="B33" s="135"/>
      <c r="C33" s="135"/>
      <c r="D33" s="135"/>
      <c r="E33" s="135"/>
      <c r="F33" s="135"/>
      <c r="G33" s="135"/>
      <c r="H33" s="34"/>
      <c r="I33" s="45"/>
    </row>
    <row r="34" spans="1:9" s="18" customFormat="1" ht="27" customHeight="1" x14ac:dyDescent="0.2">
      <c r="A34" s="47" t="s">
        <v>48</v>
      </c>
      <c r="B34" s="48" t="s">
        <v>106</v>
      </c>
      <c r="C34" s="47" t="s">
        <v>12</v>
      </c>
      <c r="D34" s="47">
        <f>3*26</f>
        <v>78</v>
      </c>
      <c r="E34" s="25">
        <f>143.5/1000</f>
        <v>0.14349999999999999</v>
      </c>
      <c r="F34" s="49">
        <f>D34*E34</f>
        <v>11.193</v>
      </c>
      <c r="G34" s="60">
        <v>379.87433809305719</v>
      </c>
      <c r="H34" s="46">
        <f>ROUND(F34*G34,2)</f>
        <v>4251.93</v>
      </c>
      <c r="I34" s="50">
        <f>H34/12/C18</f>
        <v>0.17414237971199686</v>
      </c>
    </row>
    <row r="35" spans="1:9" s="18" customFormat="1" ht="28.5" customHeight="1" x14ac:dyDescent="0.2">
      <c r="A35" s="104" t="s">
        <v>49</v>
      </c>
      <c r="B35" s="24" t="s">
        <v>104</v>
      </c>
      <c r="C35" s="57" t="s">
        <v>12</v>
      </c>
      <c r="D35" s="57">
        <f xml:space="preserve"> 6</f>
        <v>6</v>
      </c>
      <c r="E35" s="25">
        <f>1260.6/1000</f>
        <v>1.2605999999999999</v>
      </c>
      <c r="F35" s="49">
        <f>D35*E35</f>
        <v>7.5635999999999992</v>
      </c>
      <c r="G35" s="60">
        <v>228.96977840542175</v>
      </c>
      <c r="H35" s="25">
        <f>F35*G35</f>
        <v>1731.8358159472477</v>
      </c>
      <c r="I35" s="27">
        <f>H35/12/C18</f>
        <v>7.0929203975493835E-2</v>
      </c>
    </row>
    <row r="36" spans="1:9" s="18" customFormat="1" ht="28.5" customHeight="1" x14ac:dyDescent="0.2">
      <c r="A36" s="104" t="s">
        <v>50</v>
      </c>
      <c r="B36" s="24" t="s">
        <v>13</v>
      </c>
      <c r="C36" s="57" t="s">
        <v>12</v>
      </c>
      <c r="D36" s="57">
        <v>1</v>
      </c>
      <c r="E36" s="25">
        <f>2153.2/1000</f>
        <v>2.1532</v>
      </c>
      <c r="F36" s="49">
        <f>D36*E36</f>
        <v>2.1532</v>
      </c>
      <c r="G36" s="60">
        <v>4436.1830307239452</v>
      </c>
      <c r="H36" s="25">
        <f>F36*G36</f>
        <v>9551.9893017547984</v>
      </c>
      <c r="I36" s="27">
        <f>H36/12/C18</f>
        <v>0.3912120255956979</v>
      </c>
    </row>
    <row r="37" spans="1:9" s="18" customFormat="1" ht="24" customHeight="1" x14ac:dyDescent="0.2">
      <c r="A37" s="103" t="s">
        <v>70</v>
      </c>
      <c r="B37" s="24" t="s">
        <v>71</v>
      </c>
      <c r="C37" s="65" t="s">
        <v>12</v>
      </c>
      <c r="D37" s="65" t="s">
        <v>23</v>
      </c>
      <c r="E37" s="25">
        <f>E35*0.3</f>
        <v>0.37817999999999996</v>
      </c>
      <c r="F37" s="25">
        <f>E37*3</f>
        <v>1.1345399999999999</v>
      </c>
      <c r="G37" s="60">
        <v>1030.3346439606457</v>
      </c>
      <c r="H37" s="25">
        <f>F37*G37</f>
        <v>1168.9558669591108</v>
      </c>
      <c r="I37" s="27">
        <f>H37/12/C18</f>
        <v>4.7875848485407796E-2</v>
      </c>
    </row>
    <row r="38" spans="1:9" s="18" customFormat="1" ht="20.25" customHeight="1" x14ac:dyDescent="0.2">
      <c r="A38" s="103" t="s">
        <v>72</v>
      </c>
      <c r="B38" s="24" t="s">
        <v>73</v>
      </c>
      <c r="C38" s="65" t="s">
        <v>12</v>
      </c>
      <c r="D38" s="65" t="s">
        <v>23</v>
      </c>
      <c r="E38" s="25">
        <f>E37</f>
        <v>0.37817999999999996</v>
      </c>
      <c r="F38" s="25">
        <f>E38*3</f>
        <v>1.1345399999999999</v>
      </c>
      <c r="G38" s="60">
        <v>686.8946557843891</v>
      </c>
      <c r="H38" s="25">
        <f>F38*G38</f>
        <v>779.30946277362068</v>
      </c>
      <c r="I38" s="27">
        <f>H38/12/C18</f>
        <v>3.1917459689946949E-2</v>
      </c>
    </row>
    <row r="39" spans="1:9" s="2" customFormat="1" ht="15" customHeight="1" x14ac:dyDescent="0.25">
      <c r="A39" s="136" t="s">
        <v>88</v>
      </c>
      <c r="B39" s="137"/>
      <c r="C39" s="137"/>
      <c r="D39" s="137"/>
      <c r="E39" s="137"/>
      <c r="F39" s="137"/>
      <c r="G39" s="137"/>
      <c r="H39" s="30"/>
      <c r="I39" s="30"/>
    </row>
    <row r="40" spans="1:9" s="18" customFormat="1" ht="34.5" customHeight="1" x14ac:dyDescent="0.2">
      <c r="A40" s="41" t="s">
        <v>51</v>
      </c>
      <c r="B40" s="24" t="s">
        <v>125</v>
      </c>
      <c r="C40" s="44" t="s">
        <v>12</v>
      </c>
      <c r="D40" s="44">
        <f>3*26</f>
        <v>78</v>
      </c>
      <c r="E40" s="25">
        <f>401.65/1000</f>
        <v>0.40164999999999995</v>
      </c>
      <c r="F40" s="25">
        <f t="shared" ref="F40:F43" si="1">D40*E40</f>
        <v>31.328699999999998</v>
      </c>
      <c r="G40" s="28">
        <v>515.17466169626107</v>
      </c>
      <c r="H40" s="49">
        <f>F40*G40</f>
        <v>16139.752423883652</v>
      </c>
      <c r="I40" s="27">
        <f>H40/12/C18</f>
        <v>0.6610209704904757</v>
      </c>
    </row>
    <row r="41" spans="1:9" s="18" customFormat="1" ht="39" customHeight="1" x14ac:dyDescent="0.2">
      <c r="A41" s="41" t="s">
        <v>52</v>
      </c>
      <c r="B41" s="24" t="s">
        <v>129</v>
      </c>
      <c r="C41" s="57" t="s">
        <v>12</v>
      </c>
      <c r="D41" s="47">
        <v>30</v>
      </c>
      <c r="E41" s="26">
        <f>755.3/1000</f>
        <v>0.75529999999999997</v>
      </c>
      <c r="F41" s="25">
        <f t="shared" si="1"/>
        <v>22.658999999999999</v>
      </c>
      <c r="G41" s="60">
        <v>3088.4203518717218</v>
      </c>
      <c r="H41" s="49">
        <f>F41*G41</f>
        <v>69980.51675306134</v>
      </c>
      <c r="I41" s="27">
        <f>H41/12/C18</f>
        <v>2.8661275516890834</v>
      </c>
    </row>
    <row r="42" spans="1:9" s="18" customFormat="1" ht="17.25" customHeight="1" x14ac:dyDescent="0.2">
      <c r="A42" s="41" t="s">
        <v>52</v>
      </c>
      <c r="B42" s="24" t="s">
        <v>105</v>
      </c>
      <c r="C42" s="57" t="s">
        <v>12</v>
      </c>
      <c r="D42" s="47">
        <f>6</f>
        <v>6</v>
      </c>
      <c r="E42" s="26">
        <f>143.5/1000</f>
        <v>0.14349999999999999</v>
      </c>
      <c r="F42" s="25">
        <f t="shared" ref="F42" si="2">D42*E42</f>
        <v>0.86099999999999999</v>
      </c>
      <c r="G42" s="60">
        <v>3088.4203518717218</v>
      </c>
      <c r="H42" s="49">
        <f>F42*G42</f>
        <v>2659.1299229615524</v>
      </c>
      <c r="I42" s="27">
        <f>H42/12/C18</f>
        <v>0.10890753440153145</v>
      </c>
    </row>
    <row r="43" spans="1:9" s="18" customFormat="1" ht="15" customHeight="1" x14ac:dyDescent="0.2">
      <c r="A43" s="57" t="s">
        <v>53</v>
      </c>
      <c r="B43" s="24" t="s">
        <v>130</v>
      </c>
      <c r="C43" s="57" t="s">
        <v>12</v>
      </c>
      <c r="D43" s="57">
        <f>2*26</f>
        <v>52</v>
      </c>
      <c r="E43" s="25">
        <f>99.53/1000</f>
        <v>9.9530000000000007E-2</v>
      </c>
      <c r="F43" s="25">
        <f t="shared" si="1"/>
        <v>5.1755600000000008</v>
      </c>
      <c r="G43" s="60">
        <v>629.65955089897182</v>
      </c>
      <c r="H43" s="25">
        <f>F43*G43</f>
        <v>3258.840785250683</v>
      </c>
      <c r="I43" s="27">
        <f>H43/12/C18</f>
        <v>0.13346933967541011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1.1740879081273243E-2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0.14597156009894988</v>
      </c>
    </row>
    <row r="46" spans="1:9" s="2" customFormat="1" ht="15" customHeight="1" x14ac:dyDescent="0.25">
      <c r="A46" s="134" t="s">
        <v>17</v>
      </c>
      <c r="B46" s="135"/>
      <c r="C46" s="135"/>
      <c r="D46" s="135"/>
      <c r="E46" s="135"/>
      <c r="F46" s="135"/>
      <c r="G46" s="135"/>
      <c r="H46" s="45"/>
      <c r="I46" s="45"/>
    </row>
    <row r="47" spans="1:9" s="2" customFormat="1" ht="15" customHeight="1" x14ac:dyDescent="0.25">
      <c r="A47" s="134" t="s">
        <v>63</v>
      </c>
      <c r="B47" s="135"/>
      <c r="C47" s="135"/>
      <c r="D47" s="135"/>
      <c r="E47" s="135"/>
      <c r="F47" s="135"/>
      <c r="G47" s="135"/>
      <c r="H47" s="45"/>
      <c r="I47" s="45"/>
    </row>
    <row r="48" spans="1:9" s="18" customFormat="1" ht="15" customHeight="1" x14ac:dyDescent="0.2">
      <c r="A48" s="124" t="s">
        <v>127</v>
      </c>
      <c r="B48" s="125" t="s">
        <v>126</v>
      </c>
      <c r="C48" s="62" t="s">
        <v>12</v>
      </c>
      <c r="D48" s="58">
        <v>2</v>
      </c>
      <c r="E48" s="67">
        <f>976/1000</f>
        <v>0.97599999999999998</v>
      </c>
      <c r="F48" s="49">
        <f t="shared" ref="F48:F58" si="3">D48*E48</f>
        <v>1.952</v>
      </c>
      <c r="G48" s="60">
        <v>1047.96</v>
      </c>
      <c r="H48" s="25">
        <f t="shared" ref="H48:H56" si="4">F48*G48</f>
        <v>2045.6179199999999</v>
      </c>
      <c r="I48" s="27">
        <f>H48/12/C18</f>
        <v>8.3780488524106744E-2</v>
      </c>
    </row>
    <row r="49" spans="1:11" s="18" customFormat="1" ht="15" customHeight="1" x14ac:dyDescent="0.2">
      <c r="A49" s="68" t="s">
        <v>108</v>
      </c>
      <c r="B49" s="63" t="s">
        <v>109</v>
      </c>
      <c r="C49" s="64" t="s">
        <v>12</v>
      </c>
      <c r="D49" s="58">
        <v>2</v>
      </c>
      <c r="E49" s="69">
        <f>2034.7/1000</f>
        <v>2.0347</v>
      </c>
      <c r="F49" s="49">
        <f>D49*E49</f>
        <v>4.0693999999999999</v>
      </c>
      <c r="G49" s="60">
        <v>108.39292497407583</v>
      </c>
      <c r="H49" s="49">
        <f>F49*G49</f>
        <v>441.09416888950415</v>
      </c>
      <c r="I49" s="27">
        <f>H49/12/C18</f>
        <v>1.8065487495679301E-2</v>
      </c>
    </row>
    <row r="50" spans="1:11" s="18" customFormat="1" ht="15" customHeight="1" x14ac:dyDescent="0.2">
      <c r="A50" s="103" t="s">
        <v>54</v>
      </c>
      <c r="B50" s="24" t="s">
        <v>34</v>
      </c>
      <c r="C50" s="103" t="s">
        <v>12</v>
      </c>
      <c r="D50" s="58">
        <v>1</v>
      </c>
      <c r="E50" s="70">
        <f>2034.7/1000</f>
        <v>2.0347</v>
      </c>
      <c r="F50" s="49">
        <f>D50*E50</f>
        <v>2.0347</v>
      </c>
      <c r="G50" s="60">
        <v>862.6368142066043</v>
      </c>
      <c r="H50" s="49">
        <f t="shared" si="4"/>
        <v>1755.2071258661776</v>
      </c>
      <c r="I50" s="27">
        <f>H50/12/C18</f>
        <v>7.1886401183883689E-2</v>
      </c>
    </row>
    <row r="51" spans="1:11" s="18" customFormat="1" ht="15" customHeight="1" x14ac:dyDescent="0.2">
      <c r="A51" s="103" t="s">
        <v>110</v>
      </c>
      <c r="B51" s="24" t="s">
        <v>111</v>
      </c>
      <c r="C51" s="103" t="s">
        <v>12</v>
      </c>
      <c r="D51" s="58">
        <v>1</v>
      </c>
      <c r="E51" s="70">
        <f>2034.7/1000</f>
        <v>2.0347</v>
      </c>
      <c r="F51" s="49">
        <f>D51*E51</f>
        <v>2.0347</v>
      </c>
      <c r="G51" s="60">
        <v>903.28416107188275</v>
      </c>
      <c r="H51" s="49">
        <f>F51*G51</f>
        <v>1837.9122825329598</v>
      </c>
      <c r="I51" s="27">
        <f>H51/12/C18</f>
        <v>7.5273680089323558E-2</v>
      </c>
    </row>
    <row r="52" spans="1:11" s="18" customFormat="1" ht="30.75" customHeight="1" x14ac:dyDescent="0.2">
      <c r="A52" s="103" t="s">
        <v>55</v>
      </c>
      <c r="B52" s="24" t="s">
        <v>18</v>
      </c>
      <c r="C52" s="103" t="s">
        <v>12</v>
      </c>
      <c r="D52" s="58">
        <v>4</v>
      </c>
      <c r="E52" s="122">
        <f>30/1000</f>
        <v>0.03</v>
      </c>
      <c r="F52" s="49">
        <f t="shared" si="3"/>
        <v>0.12</v>
      </c>
      <c r="G52" s="60">
        <v>1841.0943459166565</v>
      </c>
      <c r="H52" s="49">
        <f t="shared" si="4"/>
        <v>220.93132150999878</v>
      </c>
      <c r="I52" s="27">
        <f>H52/12/C18</f>
        <v>9.0484805913238139E-3</v>
      </c>
    </row>
    <row r="53" spans="1:11" s="18" customFormat="1" ht="25.5" x14ac:dyDescent="0.2">
      <c r="A53" s="103" t="s">
        <v>69</v>
      </c>
      <c r="B53" s="24" t="s">
        <v>122</v>
      </c>
      <c r="C53" s="121" t="s">
        <v>12</v>
      </c>
      <c r="D53" s="58">
        <v>2</v>
      </c>
      <c r="E53" s="122">
        <f>E52</f>
        <v>0.03</v>
      </c>
      <c r="F53" s="49">
        <f t="shared" si="3"/>
        <v>0.06</v>
      </c>
      <c r="G53" s="60">
        <v>1841.0943459166565</v>
      </c>
      <c r="H53" s="49">
        <f t="shared" si="4"/>
        <v>110.46566075499939</v>
      </c>
      <c r="I53" s="27">
        <f>H53/12/C18</f>
        <v>4.524240295661907E-3</v>
      </c>
    </row>
    <row r="54" spans="1:11" s="18" customFormat="1" ht="15" customHeight="1" x14ac:dyDescent="0.2">
      <c r="A54" s="103" t="s">
        <v>56</v>
      </c>
      <c r="B54" s="24" t="s">
        <v>19</v>
      </c>
      <c r="C54" s="103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3.393168197507086E-3</v>
      </c>
      <c r="K54" s="20"/>
    </row>
    <row r="55" spans="1:11" s="18" customFormat="1" ht="24" customHeight="1" x14ac:dyDescent="0.2">
      <c r="A55" s="71" t="s">
        <v>57</v>
      </c>
      <c r="B55" s="72" t="s">
        <v>35</v>
      </c>
      <c r="C55" s="73" t="s">
        <v>12</v>
      </c>
      <c r="D55" s="65">
        <v>2</v>
      </c>
      <c r="E55" s="25">
        <f>1006.3/1000</f>
        <v>1.0063</v>
      </c>
      <c r="F55" s="49">
        <f t="shared" si="3"/>
        <v>2.0125999999999999</v>
      </c>
      <c r="G55" s="60">
        <v>8574.8726950442306</v>
      </c>
      <c r="H55" s="49">
        <f t="shared" si="4"/>
        <v>17257.788786046018</v>
      </c>
      <c r="I55" s="27">
        <f>H55/12/C18</f>
        <v>0.70681135573000187</v>
      </c>
      <c r="K55" s="20"/>
    </row>
    <row r="56" spans="1:11" s="18" customFormat="1" ht="24.75" customHeight="1" x14ac:dyDescent="0.2">
      <c r="A56" s="71" t="s">
        <v>112</v>
      </c>
      <c r="B56" s="72" t="s">
        <v>113</v>
      </c>
      <c r="C56" s="73" t="s">
        <v>114</v>
      </c>
      <c r="D56" s="58">
        <v>2</v>
      </c>
      <c r="E56" s="25">
        <v>12</v>
      </c>
      <c r="F56" s="49">
        <f>D56*E56</f>
        <v>24</v>
      </c>
      <c r="G56" s="60">
        <v>1841.0943459166565</v>
      </c>
      <c r="H56" s="49">
        <f t="shared" si="4"/>
        <v>44186.264301999756</v>
      </c>
      <c r="I56" s="27">
        <f>H56/12/C18</f>
        <v>1.8096961182647628</v>
      </c>
      <c r="K56" s="20"/>
    </row>
    <row r="57" spans="1:11" s="18" customFormat="1" ht="15" customHeight="1" x14ac:dyDescent="0.2">
      <c r="A57" s="103" t="s">
        <v>58</v>
      </c>
      <c r="B57" s="24" t="s">
        <v>21</v>
      </c>
      <c r="C57" s="103" t="s">
        <v>16</v>
      </c>
      <c r="D57" s="58">
        <v>3</v>
      </c>
      <c r="E57" s="25">
        <v>100</v>
      </c>
      <c r="F57" s="49">
        <f t="shared" si="3"/>
        <v>300</v>
      </c>
      <c r="G57" s="60">
        <v>84.989800322441269</v>
      </c>
      <c r="H57" s="25">
        <f>F57*G57</f>
        <v>25496.940096732382</v>
      </c>
      <c r="I57" s="27">
        <f>H57/12/C18</f>
        <v>1.0442546852415746</v>
      </c>
    </row>
    <row r="58" spans="1:11" s="18" customFormat="1" ht="15" customHeight="1" x14ac:dyDescent="0.2">
      <c r="A58" s="103" t="s">
        <v>74</v>
      </c>
      <c r="B58" s="24" t="s">
        <v>76</v>
      </c>
      <c r="C58" s="103" t="s">
        <v>75</v>
      </c>
      <c r="D58" s="65">
        <v>4</v>
      </c>
      <c r="E58" s="25">
        <v>36</v>
      </c>
      <c r="F58" s="25">
        <f t="shared" si="3"/>
        <v>144</v>
      </c>
      <c r="G58" s="60">
        <v>182.61448124939048</v>
      </c>
      <c r="H58" s="25">
        <f t="shared" ref="H58:H59" si="5">F58*G58</f>
        <v>26296.48529991223</v>
      </c>
      <c r="I58" s="27">
        <f>H58/12/C18</f>
        <v>1.0770009215081759</v>
      </c>
    </row>
    <row r="59" spans="1:11" s="18" customFormat="1" ht="30" customHeight="1" x14ac:dyDescent="0.2">
      <c r="A59" s="103" t="s">
        <v>91</v>
      </c>
      <c r="B59" s="24" t="s">
        <v>89</v>
      </c>
      <c r="C59" s="103" t="s">
        <v>90</v>
      </c>
      <c r="D59" s="74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0.13572692028811292</v>
      </c>
    </row>
    <row r="60" spans="1:11" s="2" customFormat="1" ht="15" customHeight="1" x14ac:dyDescent="0.25">
      <c r="A60" s="134" t="s">
        <v>22</v>
      </c>
      <c r="B60" s="135"/>
      <c r="C60" s="135"/>
      <c r="D60" s="135"/>
      <c r="E60" s="135"/>
      <c r="F60" s="135"/>
      <c r="G60" s="135"/>
      <c r="H60" s="30"/>
      <c r="I60" s="30"/>
    </row>
    <row r="61" spans="1:11" ht="15" customHeight="1" x14ac:dyDescent="0.25">
      <c r="A61" s="75"/>
      <c r="B61" s="59" t="s">
        <v>77</v>
      </c>
      <c r="C61" s="75"/>
      <c r="D61" s="75"/>
      <c r="E61" s="75"/>
      <c r="F61" s="75"/>
      <c r="G61" s="59"/>
      <c r="H61" s="75"/>
      <c r="I61" s="75"/>
    </row>
    <row r="62" spans="1:11" s="17" customFormat="1" ht="30" customHeight="1" x14ac:dyDescent="0.25">
      <c r="A62" s="103" t="s">
        <v>59</v>
      </c>
      <c r="B62" s="76" t="s">
        <v>78</v>
      </c>
      <c r="C62" s="104" t="s">
        <v>8</v>
      </c>
      <c r="D62" s="103">
        <v>3</v>
      </c>
      <c r="E62" s="25">
        <f>198/100</f>
        <v>1.98</v>
      </c>
      <c r="F62" s="25">
        <f>D62*E62</f>
        <v>5.9399999999999995</v>
      </c>
      <c r="G62" s="77">
        <v>2295.6282745322201</v>
      </c>
      <c r="H62" s="49">
        <f>F62*G62</f>
        <v>13636.031950721386</v>
      </c>
      <c r="I62" s="27">
        <f>H62/12/C18</f>
        <v>0.55847839774583419</v>
      </c>
    </row>
    <row r="63" spans="1:11" s="17" customFormat="1" ht="15" customHeight="1" x14ac:dyDescent="0.25">
      <c r="A63" s="103"/>
      <c r="B63" s="76" t="s">
        <v>102</v>
      </c>
      <c r="C63" s="104" t="s">
        <v>103</v>
      </c>
      <c r="D63" s="103">
        <v>1</v>
      </c>
      <c r="E63" s="25">
        <v>1</v>
      </c>
      <c r="F63" s="25">
        <f>D63*E63</f>
        <v>1</v>
      </c>
      <c r="G63" s="77">
        <v>2125.91</v>
      </c>
      <c r="H63" s="49">
        <f>F63*G63</f>
        <v>2125.91</v>
      </c>
      <c r="I63" s="27">
        <f>H63/12/C18</f>
        <v>8.7068937271669852E-2</v>
      </c>
    </row>
    <row r="64" spans="1:11" ht="15" customHeight="1" x14ac:dyDescent="0.25">
      <c r="A64" s="103"/>
      <c r="B64" s="105" t="s">
        <v>24</v>
      </c>
      <c r="C64" s="104"/>
      <c r="D64" s="103"/>
      <c r="E64" s="25"/>
      <c r="F64" s="25"/>
      <c r="G64" s="78"/>
      <c r="H64" s="79"/>
      <c r="I64" s="27"/>
    </row>
    <row r="65" spans="1:9" s="16" customFormat="1" ht="21" customHeight="1" x14ac:dyDescent="0.25">
      <c r="A65" s="40" t="s">
        <v>82</v>
      </c>
      <c r="B65" s="61" t="s">
        <v>101</v>
      </c>
      <c r="C65" s="62" t="s">
        <v>16</v>
      </c>
      <c r="D65" s="103">
        <v>2</v>
      </c>
      <c r="E65" s="25">
        <v>1</v>
      </c>
      <c r="F65" s="25">
        <f>D65*E65</f>
        <v>2</v>
      </c>
      <c r="G65" s="77">
        <v>1509.6914918789078</v>
      </c>
      <c r="H65" s="83">
        <f>F65*G65</f>
        <v>3019.3829837578155</v>
      </c>
      <c r="I65" s="27">
        <f>H65/12/C18</f>
        <v>0.12366208711185168</v>
      </c>
    </row>
    <row r="66" spans="1:9" s="16" customFormat="1" ht="30.75" customHeight="1" x14ac:dyDescent="0.25">
      <c r="A66" s="40" t="s">
        <v>115</v>
      </c>
      <c r="B66" s="61" t="s">
        <v>116</v>
      </c>
      <c r="C66" s="62" t="s">
        <v>117</v>
      </c>
      <c r="D66" s="103">
        <v>2</v>
      </c>
      <c r="E66" s="25">
        <v>12</v>
      </c>
      <c r="F66" s="25">
        <f>D66*E66</f>
        <v>24</v>
      </c>
      <c r="G66" s="77">
        <v>207.1267837735929</v>
      </c>
      <c r="H66" s="83">
        <f>F66*G66</f>
        <v>4971.0428105662295</v>
      </c>
      <c r="I66" s="27">
        <f>H66/12/C18</f>
        <v>0.20359442057658908</v>
      </c>
    </row>
    <row r="67" spans="1:9" s="2" customFormat="1" ht="15" customHeight="1" x14ac:dyDescent="0.25">
      <c r="A67" s="134" t="s">
        <v>25</v>
      </c>
      <c r="B67" s="135"/>
      <c r="C67" s="135"/>
      <c r="D67" s="135"/>
      <c r="E67" s="135"/>
      <c r="F67" s="135"/>
      <c r="G67" s="135"/>
      <c r="H67" s="106"/>
      <c r="I67" s="30"/>
    </row>
    <row r="68" spans="1:9" s="16" customFormat="1" ht="51.75" customHeight="1" x14ac:dyDescent="0.25">
      <c r="A68" s="88" t="s">
        <v>79</v>
      </c>
      <c r="B68" s="89" t="s">
        <v>80</v>
      </c>
      <c r="C68" s="90" t="s">
        <v>81</v>
      </c>
      <c r="D68" s="103">
        <v>1</v>
      </c>
      <c r="E68" s="25">
        <f>8425/100</f>
        <v>84.25</v>
      </c>
      <c r="F68" s="25">
        <f>D68*E68</f>
        <v>84.25</v>
      </c>
      <c r="G68" s="77">
        <v>296.11349980729381</v>
      </c>
      <c r="H68" s="91">
        <f>F68*G68</f>
        <v>24947.562358764502</v>
      </c>
      <c r="I68" s="27">
        <f>H68/12/C18</f>
        <v>1.0217543273686744</v>
      </c>
    </row>
    <row r="69" spans="1:9" s="16" customFormat="1" ht="27.75" customHeight="1" x14ac:dyDescent="0.25">
      <c r="A69" s="80" t="s">
        <v>60</v>
      </c>
      <c r="B69" s="81" t="s">
        <v>37</v>
      </c>
      <c r="C69" s="82" t="s">
        <v>36</v>
      </c>
      <c r="D69" s="103">
        <v>1</v>
      </c>
      <c r="E69" s="25">
        <f>8425/1000</f>
        <v>8.4250000000000007</v>
      </c>
      <c r="F69" s="25">
        <f>E69</f>
        <v>8.4250000000000007</v>
      </c>
      <c r="G69" s="25">
        <v>313.5673443081302</v>
      </c>
      <c r="H69" s="83">
        <f>G69*F69</f>
        <v>2641.8048757959973</v>
      </c>
      <c r="I69" s="27">
        <f>H69/12/C18</f>
        <v>0.10819796840631696</v>
      </c>
    </row>
    <row r="70" spans="1:9" s="16" customFormat="1" ht="30" customHeight="1" x14ac:dyDescent="0.25">
      <c r="A70" s="92" t="s">
        <v>61</v>
      </c>
      <c r="B70" s="93" t="s">
        <v>38</v>
      </c>
      <c r="C70" s="94" t="s">
        <v>39</v>
      </c>
      <c r="D70" s="41">
        <v>1</v>
      </c>
      <c r="E70" s="42">
        <f>387/100</f>
        <v>3.87</v>
      </c>
      <c r="F70" s="42">
        <f>D70*E70</f>
        <v>3.87</v>
      </c>
      <c r="G70" s="77">
        <v>219.97128666529335</v>
      </c>
      <c r="H70" s="95">
        <f>G70*F70</f>
        <v>851.2888793946853</v>
      </c>
      <c r="I70" s="96">
        <f>H70/12/C18</f>
        <v>3.4865454341945795E-2</v>
      </c>
    </row>
    <row r="71" spans="1:9" s="16" customFormat="1" ht="33" customHeight="1" x14ac:dyDescent="0.25">
      <c r="A71" s="84" t="s">
        <v>118</v>
      </c>
      <c r="B71" s="85" t="s">
        <v>119</v>
      </c>
      <c r="C71" s="86" t="s">
        <v>120</v>
      </c>
      <c r="D71" s="103">
        <v>1</v>
      </c>
      <c r="E71" s="25">
        <v>12</v>
      </c>
      <c r="F71" s="25">
        <f>D71*E71</f>
        <v>12</v>
      </c>
      <c r="G71" s="87">
        <v>143.83000000000001</v>
      </c>
      <c r="H71" s="25">
        <f>F71*G71</f>
        <v>1725.96</v>
      </c>
      <c r="I71" s="27">
        <f>H71/12/C18</f>
        <v>7.068855359512459E-2</v>
      </c>
    </row>
    <row r="72" spans="1:9" s="16" customFormat="1" ht="45.75" customHeight="1" x14ac:dyDescent="0.25">
      <c r="A72" s="33"/>
      <c r="B72" s="107" t="s">
        <v>62</v>
      </c>
      <c r="C72" s="108" t="s">
        <v>33</v>
      </c>
      <c r="D72" s="33">
        <v>12</v>
      </c>
      <c r="E72" s="109">
        <f>C18</f>
        <v>2034.7</v>
      </c>
      <c r="F72" s="110">
        <f>D72*E72</f>
        <v>24416.400000000001</v>
      </c>
      <c r="G72" s="111">
        <f>0.66+0.65+0.81+0.99+0.99</f>
        <v>4.1000000000000005</v>
      </c>
      <c r="H72" s="95">
        <f>F72*G72</f>
        <v>100107.24000000002</v>
      </c>
      <c r="I72" s="112">
        <f>H72/12/C18</f>
        <v>4.1000000000000014</v>
      </c>
    </row>
    <row r="73" spans="1:9" s="16" customFormat="1" ht="27" customHeight="1" x14ac:dyDescent="0.25">
      <c r="A73" s="97"/>
      <c r="B73" s="98" t="s">
        <v>83</v>
      </c>
      <c r="C73" s="97"/>
      <c r="D73" s="97"/>
      <c r="E73" s="99"/>
      <c r="F73" s="100"/>
      <c r="G73" s="101"/>
      <c r="H73" s="83"/>
      <c r="I73" s="102"/>
    </row>
    <row r="74" spans="1:9" s="16" customFormat="1" ht="34.5" customHeight="1" x14ac:dyDescent="0.25">
      <c r="A74" s="103"/>
      <c r="B74" s="113" t="s">
        <v>84</v>
      </c>
      <c r="C74" s="103" t="s">
        <v>92</v>
      </c>
      <c r="D74" s="103">
        <v>1</v>
      </c>
      <c r="E74" s="114">
        <v>40</v>
      </c>
      <c r="F74" s="115">
        <f t="shared" ref="F74:F77" si="6">D74*E74</f>
        <v>40</v>
      </c>
      <c r="G74" s="116">
        <v>14.17</v>
      </c>
      <c r="H74" s="25">
        <f t="shared" ref="H74:H78" si="7">F74*G74</f>
        <v>566.79999999999995</v>
      </c>
      <c r="I74" s="27">
        <f>H74/12/C18</f>
        <v>2.3213905407840629E-2</v>
      </c>
    </row>
    <row r="75" spans="1:9" s="16" customFormat="1" ht="29.25" customHeight="1" x14ac:dyDescent="0.25">
      <c r="A75" s="103"/>
      <c r="B75" s="113" t="s">
        <v>93</v>
      </c>
      <c r="C75" s="103" t="s">
        <v>94</v>
      </c>
      <c r="D75" s="103">
        <v>1</v>
      </c>
      <c r="E75" s="114">
        <v>232</v>
      </c>
      <c r="F75" s="115">
        <f t="shared" si="6"/>
        <v>232</v>
      </c>
      <c r="G75" s="116">
        <v>7.5</v>
      </c>
      <c r="H75" s="25">
        <f t="shared" si="7"/>
        <v>1740</v>
      </c>
      <c r="I75" s="27">
        <f>H75/12/C18</f>
        <v>7.1263576940089446E-2</v>
      </c>
    </row>
    <row r="76" spans="1:9" s="16" customFormat="1" ht="41.25" customHeight="1" x14ac:dyDescent="0.25">
      <c r="A76" s="103"/>
      <c r="B76" s="113" t="s">
        <v>95</v>
      </c>
      <c r="C76" s="103" t="s">
        <v>96</v>
      </c>
      <c r="D76" s="103">
        <v>1</v>
      </c>
      <c r="E76" s="114">
        <v>280</v>
      </c>
      <c r="F76" s="115">
        <f t="shared" si="6"/>
        <v>280</v>
      </c>
      <c r="G76" s="116">
        <v>21.67</v>
      </c>
      <c r="H76" s="25">
        <f t="shared" si="7"/>
        <v>6067.6</v>
      </c>
      <c r="I76" s="27">
        <f>H76/12/C18</f>
        <v>0.2485051031274062</v>
      </c>
    </row>
    <row r="77" spans="1:9" s="16" customFormat="1" ht="26.25" customHeight="1" x14ac:dyDescent="0.25">
      <c r="A77" s="103"/>
      <c r="B77" s="113" t="s">
        <v>85</v>
      </c>
      <c r="C77" s="103" t="s">
        <v>97</v>
      </c>
      <c r="D77" s="103">
        <v>1</v>
      </c>
      <c r="E77" s="114">
        <v>54</v>
      </c>
      <c r="F77" s="115">
        <f t="shared" si="6"/>
        <v>54</v>
      </c>
      <c r="G77" s="116">
        <v>122.5</v>
      </c>
      <c r="H77" s="25">
        <f t="shared" si="7"/>
        <v>6615</v>
      </c>
      <c r="I77" s="27">
        <f>H77/12/C18</f>
        <v>0.2709244606084435</v>
      </c>
    </row>
    <row r="78" spans="1:9" s="16" customFormat="1" ht="26.25" customHeight="1" x14ac:dyDescent="0.25">
      <c r="A78" s="103"/>
      <c r="B78" s="113" t="s">
        <v>121</v>
      </c>
      <c r="C78" s="103" t="s">
        <v>97</v>
      </c>
      <c r="D78" s="103">
        <v>1</v>
      </c>
      <c r="E78" s="114">
        <v>12</v>
      </c>
      <c r="F78" s="115">
        <f>D78*E78</f>
        <v>12</v>
      </c>
      <c r="G78" s="116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3"/>
      <c r="B79" s="113" t="s">
        <v>86</v>
      </c>
      <c r="C79" s="103" t="s">
        <v>98</v>
      </c>
      <c r="D79" s="103">
        <v>1</v>
      </c>
      <c r="E79" s="114">
        <v>30</v>
      </c>
      <c r="F79" s="115">
        <f>D79*E79</f>
        <v>30</v>
      </c>
      <c r="G79" s="116">
        <v>14.17</v>
      </c>
      <c r="H79" s="25">
        <f>F79*G79</f>
        <v>425.1</v>
      </c>
      <c r="I79" s="27">
        <f>H79/12/C18</f>
        <v>1.7410429055880475E-2</v>
      </c>
    </row>
    <row r="80" spans="1:9" s="37" customFormat="1" ht="15" customHeight="1" x14ac:dyDescent="0.25">
      <c r="A80" s="134" t="s">
        <v>65</v>
      </c>
      <c r="B80" s="135"/>
      <c r="C80" s="135"/>
      <c r="D80" s="135"/>
      <c r="E80" s="135"/>
      <c r="F80" s="135"/>
      <c r="G80" s="135"/>
      <c r="H80" s="117"/>
      <c r="I80" s="34"/>
    </row>
    <row r="81" spans="1:11" s="16" customFormat="1" ht="69.75" customHeight="1" x14ac:dyDescent="0.25">
      <c r="A81" s="66"/>
      <c r="B81" s="119" t="s">
        <v>131</v>
      </c>
      <c r="C81" s="120"/>
      <c r="D81" s="118"/>
      <c r="E81" s="25"/>
      <c r="F81" s="25"/>
      <c r="G81" s="77"/>
      <c r="H81" s="25">
        <f>H83</f>
        <v>136500</v>
      </c>
      <c r="I81" s="25">
        <f>H81/12/C18</f>
        <v>5.5905047427139136</v>
      </c>
      <c r="J81" s="52">
        <v>25.35</v>
      </c>
    </row>
    <row r="82" spans="1:11" ht="21" customHeight="1" x14ac:dyDescent="0.25">
      <c r="A82" s="129" t="s">
        <v>41</v>
      </c>
      <c r="B82" s="130"/>
      <c r="C82" s="130"/>
      <c r="D82" s="130"/>
      <c r="E82" s="130"/>
      <c r="F82" s="130"/>
      <c r="G82" s="131"/>
      <c r="H82" s="21">
        <f>SUM(H29:H79)</f>
        <v>482420.11018457258</v>
      </c>
      <c r="I82" s="8">
        <f>SUM(I29:I81)</f>
        <v>25.34854074247524</v>
      </c>
    </row>
    <row r="83" spans="1:11" ht="20.25" customHeight="1" x14ac:dyDescent="0.25">
      <c r="A83" s="129" t="s">
        <v>42</v>
      </c>
      <c r="B83" s="130"/>
      <c r="C83" s="130"/>
      <c r="D83" s="130"/>
      <c r="E83" s="130"/>
      <c r="F83" s="130"/>
      <c r="G83" s="131"/>
      <c r="H83" s="21">
        <v>136500</v>
      </c>
      <c r="I83" s="8"/>
    </row>
    <row r="84" spans="1:11" ht="20.25" customHeight="1" x14ac:dyDescent="0.25">
      <c r="A84" s="129" t="s">
        <v>99</v>
      </c>
      <c r="B84" s="130"/>
      <c r="C84" s="130"/>
      <c r="D84" s="130"/>
      <c r="E84" s="130"/>
      <c r="F84" s="130"/>
      <c r="G84" s="131"/>
      <c r="H84" s="21">
        <f>H82+H83</f>
        <v>618920.11018457264</v>
      </c>
      <c r="I84" s="8"/>
    </row>
    <row r="85" spans="1:11" ht="27.75" customHeight="1" x14ac:dyDescent="0.25">
      <c r="A85" s="129" t="s">
        <v>123</v>
      </c>
      <c r="B85" s="130"/>
      <c r="C85" s="130"/>
      <c r="D85" s="130"/>
      <c r="E85" s="130"/>
      <c r="F85" s="130"/>
      <c r="G85" s="131"/>
      <c r="H85" s="36">
        <f>H84/12/C18</f>
        <v>25.348540742475247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28"/>
      <c r="C88" s="128"/>
    </row>
    <row r="89" spans="1:11" ht="15" customHeight="1" x14ac:dyDescent="0.25">
      <c r="B89" s="56"/>
      <c r="C89" s="55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84:G84"/>
    <mergeCell ref="A82:G82"/>
    <mergeCell ref="A83:G83"/>
    <mergeCell ref="A25:I25"/>
    <mergeCell ref="C18:E18"/>
    <mergeCell ref="C19:E19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2023-05-31T06:40:36Z</dcterms:modified>
</cp:coreProperties>
</file>